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0" yWindow="5790" windowWidth="9720" windowHeight="7320" tabRatio="606"/>
  </bookViews>
  <sheets>
    <sheet name="Полный вариант" sheetId="64" r:id="rId1"/>
    <sheet name="Лист1" sheetId="66" r:id="rId2"/>
  </sheets>
  <definedNames>
    <definedName name="_xlnm._FilterDatabase" localSheetId="0" hidden="1">'Полный вариант'!$A$10:$F$140</definedName>
    <definedName name="_xlnm.Print_Titles" localSheetId="0">'Полный вариант'!$8:$10</definedName>
    <definedName name="_xlnm.Print_Area" localSheetId="0">'Полный вариант'!$A$1:$E$140</definedName>
  </definedNames>
  <calcPr calcId="125725"/>
</workbook>
</file>

<file path=xl/calcChain.xml><?xml version="1.0" encoding="utf-8"?>
<calcChain xmlns="http://schemas.openxmlformats.org/spreadsheetml/2006/main">
  <c r="E98" i="64"/>
  <c r="E99"/>
  <c r="D98"/>
  <c r="C98"/>
  <c r="C75" l="1"/>
  <c r="D75"/>
  <c r="E75"/>
  <c r="C57" l="1"/>
  <c r="C42" l="1"/>
  <c r="D42"/>
  <c r="D134" l="1"/>
  <c r="E134"/>
  <c r="D130"/>
  <c r="E130"/>
  <c r="D116"/>
  <c r="E116"/>
  <c r="D107"/>
  <c r="E107"/>
  <c r="D103"/>
  <c r="E103"/>
  <c r="D99"/>
  <c r="D84"/>
  <c r="E84"/>
  <c r="D79"/>
  <c r="E79"/>
  <c r="D77"/>
  <c r="E77"/>
  <c r="D72"/>
  <c r="E72"/>
  <c r="D66"/>
  <c r="E66"/>
  <c r="D64"/>
  <c r="E64"/>
  <c r="D62"/>
  <c r="E62"/>
  <c r="D57"/>
  <c r="D56" s="1"/>
  <c r="D53" s="1"/>
  <c r="E57"/>
  <c r="D51"/>
  <c r="E51"/>
  <c r="D47"/>
  <c r="E47"/>
  <c r="D44"/>
  <c r="E44"/>
  <c r="E42"/>
  <c r="D39"/>
  <c r="E39"/>
  <c r="D36"/>
  <c r="E36"/>
  <c r="D33"/>
  <c r="E33"/>
  <c r="D29"/>
  <c r="E29"/>
  <c r="D26"/>
  <c r="E26"/>
  <c r="D19"/>
  <c r="D18" s="1"/>
  <c r="E19"/>
  <c r="E18" s="1"/>
  <c r="D13"/>
  <c r="D12" s="1"/>
  <c r="E13"/>
  <c r="E12" s="1"/>
  <c r="C130"/>
  <c r="D102" l="1"/>
  <c r="D101" s="1"/>
  <c r="D74"/>
  <c r="D25"/>
  <c r="D24" s="1"/>
  <c r="E41"/>
  <c r="D41"/>
  <c r="E102"/>
  <c r="E101" s="1"/>
  <c r="E74"/>
  <c r="E56"/>
  <c r="E53" s="1"/>
  <c r="E25"/>
  <c r="E24" s="1"/>
  <c r="D11" l="1"/>
  <c r="D140" s="1"/>
  <c r="E11"/>
  <c r="E140" s="1"/>
  <c r="C84"/>
  <c r="C19" l="1"/>
  <c r="C103"/>
  <c r="C138" l="1"/>
  <c r="C136"/>
  <c r="C116"/>
  <c r="C107" l="1"/>
  <c r="C102" l="1"/>
  <c r="C134" l="1"/>
  <c r="C101" s="1"/>
  <c r="C18" l="1"/>
  <c r="C26" l="1"/>
  <c r="C66"/>
  <c r="C29"/>
  <c r="C39"/>
  <c r="C25" l="1"/>
  <c r="C79"/>
  <c r="C36"/>
  <c r="C33"/>
  <c r="C13"/>
  <c r="C12" s="1"/>
  <c r="C44"/>
  <c r="C47"/>
  <c r="C24" l="1"/>
  <c r="C62"/>
  <c r="C56" s="1"/>
  <c r="C99"/>
  <c r="C41"/>
  <c r="C51"/>
  <c r="C72"/>
  <c r="C77"/>
  <c r="C64"/>
  <c r="C53" l="1"/>
  <c r="C74"/>
  <c r="C11" l="1"/>
  <c r="C140" s="1"/>
</calcChain>
</file>

<file path=xl/sharedStrings.xml><?xml version="1.0" encoding="utf-8"?>
<sst xmlns="http://schemas.openxmlformats.org/spreadsheetml/2006/main" count="266" uniqueCount="263">
  <si>
    <t>000 1 00 00000 00 0000 000</t>
  </si>
  <si>
    <t>000 1 01 02000 01 0000 110</t>
  </si>
  <si>
    <t>Налог на доходы физических лиц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</si>
  <si>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</si>
  <si>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</si>
  <si>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</si>
  <si>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</si>
  <si>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</si>
  <si>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</si>
  <si>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</si>
  <si>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</si>
  <si>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</si>
  <si>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</si>
  <si>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</si>
  <si>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</si>
  <si>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</si>
  <si>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</si>
  <si>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</si>
  <si>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</si>
  <si>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</si>
  <si>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</si>
  <si>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</si>
  <si>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</si>
  <si>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</si>
  <si>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</si>
  <si>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</si>
  <si>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</si>
  <si>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</si>
  <si>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</si>
  <si>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</si>
  <si>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</si>
  <si>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</si>
  <si>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</si>
  <si>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</si>
  <si>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</si>
  <si>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>НАЛОГИ НА ПРИБЫЛЬ, ДОХОДЫ</t>
  </si>
  <si>
    <t>000 1 05 01000 00 0000 110</t>
  </si>
  <si>
    <t>ДОХОДЫ ОТ ИСПОЛЬЗОВАНИЯ
ИМУЩЕСТВА, НАХОДЯЩЕГОСЯ В 
ГОСУДАРСТВЕННОЙ И МУНИЦИПАЛЬНОЙ СОБСТВЕННОСТИ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</si>
  <si>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</si>
  <si>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</si>
  <si>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</si>
  <si>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</si>
  <si>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</si>
  <si>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</si>
  <si>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</si>
  <si>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</si>
  <si>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</si>
  <si>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</si>
  <si>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</si>
  <si>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</si>
  <si>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</si>
  <si>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</si>
  <si>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</si>
  <si>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000 1 16 03010 01 0000 140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</si>
  <si>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</si>
  <si>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</si>
  <si>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</si>
  <si>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</si>
  <si>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</si>
  <si>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</si>
  <si>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</si>
  <si>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</si>
  <si>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</si>
  <si>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</si>
  <si>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</si>
  <si>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</si>
  <si>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</si>
  <si>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</si>
  <si>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</si>
  <si>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</si>
  <si>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000 2 02 03000 00 0000 151</t>
  </si>
  <si>
    <t>000 2 02  03003 05 0000 151</t>
  </si>
  <si>
    <t>000 2 02 03015 05 0000 151</t>
  </si>
  <si>
    <t>000 2 02 03020 05 0000 151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</si>
  <si>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</si>
  <si>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000 2 02 03021 05 0000 151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</si>
  <si>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</si>
  <si>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</si>
  <si>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</si>
  <si>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</si>
  <si>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</si>
  <si>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000 2 02 04000 00 0000 151</t>
  </si>
  <si>
    <t>000 2 02 04014 05 0000 151</t>
  </si>
  <si>
    <t xml:space="preserve">Наименование   </t>
  </si>
  <si>
    <t xml:space="preserve">Код бюджетной 
классификации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</si>
  <si>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</si>
  <si>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</si>
  <si>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000 1 16 25030 01 0000 140</t>
  </si>
  <si>
    <t>000 1 14 06000 00 0000 430</t>
  </si>
  <si>
    <t>000 1 14 06013 05 0000 430</t>
  </si>
  <si>
    <t>000 2 02 02999 05 0000 151</t>
  </si>
  <si>
    <t xml:space="preserve">Прочие субсидии бюджетам муниципальных районов </t>
  </si>
  <si>
    <t>000 2 02 01000 00 0000 151</t>
  </si>
  <si>
    <t>Дотации бюджетам субъектов Российской Федерации и муниципальных образований</t>
  </si>
  <si>
    <t>000 1 14 06025 05 0000 430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</si>
  <si>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</si>
  <si>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</si>
  <si>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000 1 14 01000 00 0000 410</t>
  </si>
  <si>
    <t xml:space="preserve">Доходы от продажи квартир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</si>
  <si>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</si>
  <si>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</si>
  <si>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</si>
  <si>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</si>
  <si>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</si>
  <si>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</si>
  <si>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</si>
  <si>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к пояснительной записке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</si>
  <si>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</si>
  <si>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</si>
  <si>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</si>
  <si>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</si>
  <si>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000 2 02 04999 05 0000 151</t>
  </si>
  <si>
    <t>Прочие межбюджетные трансферты, передаваемые бюджетам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</si>
  <si>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</si>
  <si>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</si>
  <si>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</si>
  <si>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</si>
  <si>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</si>
  <si>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</si>
  <si>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</si>
  <si>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</si>
  <si>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</si>
  <si>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000 2 02 01999 05 0000 151</t>
  </si>
  <si>
    <t>Прочие дотации  бюджетам муниципальных районов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</si>
  <si>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</si>
  <si>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</si>
  <si>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000 1 05 01011 01 0000 110</t>
  </si>
  <si>
    <t>000 1 05 01012 01 0000 110</t>
  </si>
  <si>
    <t>000 1 05 01021 01 0000 110</t>
  </si>
  <si>
    <t>000 1 05 01022 01 0000 110</t>
  </si>
  <si>
    <t>000 1 05 02010 02 0000 110</t>
  </si>
  <si>
    <t>000 1 05 02020 02 0000 110</t>
  </si>
  <si>
    <t>000 1 05 03010 01 0000 110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</si>
  <si>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</si>
  <si>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</si>
  <si>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</si>
  <si>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</si>
  <si>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</si>
  <si>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000 1 05 01050 01 0000 110</t>
  </si>
  <si>
    <t>Минимальный налог, зачисляемый в бюджеты субъектов Российской Федерации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</si>
  <si>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</si>
  <si>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</si>
  <si>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</si>
  <si>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</si>
  <si>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</si>
  <si>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</si>
  <si>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</si>
  <si>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</si>
  <si>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</si>
  <si>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</si>
  <si>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</si>
  <si>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000 1 05 01020 01 0000 110</t>
  </si>
  <si>
    <t>000 1 05 01010 01 0000 110</t>
  </si>
  <si>
    <t>000 1 05 02000 02 0000 110</t>
  </si>
  <si>
    <t>000 1 05 03000 01 0000 110</t>
  </si>
  <si>
    <t>000 1 09 04053 05 0000 110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</si>
  <si>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</si>
  <si>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000 1 11 05013 05 0000 120</t>
  </si>
  <si>
    <t>000 1 11 05013 10 0000 120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</si>
  <si>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</si>
  <si>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</si>
  <si>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</si>
  <si>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</si>
  <si>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</si>
  <si>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</si>
  <si>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</si>
  <si>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</si>
  <si>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</si>
  <si>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</si>
  <si>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</si>
  <si>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</si>
  <si>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</si>
  <si>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000 1 12 01010 01 0000 120</t>
  </si>
  <si>
    <t>000 1 12 01020 01 0000 120</t>
  </si>
  <si>
    <t>000 1 12 01030 01 0000 120</t>
  </si>
  <si>
    <t>000 1 12 01040 01 0000 120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</si>
  <si>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</si>
  <si>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</si>
  <si>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</si>
  <si>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</si>
  <si>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</si>
  <si>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</si>
  <si>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</si>
  <si>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</si>
  <si>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</si>
  <si>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</si>
  <si>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000 1 16 30014 01 0000 140</t>
  </si>
  <si>
    <t>000 1 16 43000 01 0000 140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</si>
  <si>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</si>
  <si>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</si>
  <si>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</si>
  <si>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</si>
  <si>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</si>
  <si>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</si>
  <si>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</si>
  <si>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</si>
  <si>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</si>
  <si>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</si>
  <si>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</si>
  <si>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</si>
  <si>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</si>
  <si>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</si>
  <si>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</si>
  <si>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</si>
  <si>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</si>
  <si>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</si>
  <si>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</si>
  <si>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</si>
  <si>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Денежные взыскания (штрафы) за нарушение земельного законодательства </t>
  </si>
  <si>
    <t>000 1 16 25060 01 0000 140</t>
  </si>
  <si>
    <t>Прочие денежные взыскания (штрафы) за правонарушения в области дорожного движения</t>
  </si>
  <si>
    <t>000 1 16 30030 01 0000 140</t>
  </si>
  <si>
    <t>000 2 02 01003 05 0000 151</t>
  </si>
  <si>
    <t>Дотации  на поддержку мер по обеспечению сбалансированности бюджетов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</si>
  <si>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</si>
  <si>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</si>
  <si>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</si>
  <si>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</si>
  <si>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</si>
  <si>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000 112 01070 01 0000 120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</si>
  <si>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</si>
  <si>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</si>
  <si>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000 1 06 06033 05 0000 110</t>
  </si>
  <si>
    <t>000 1 06 06043 05 0000 110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</si>
  <si>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</si>
  <si>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</si>
  <si>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000 1 11 05013 13 0000 120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</si>
  <si>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</si>
  <si>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</si>
  <si>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</si>
  <si>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</si>
  <si>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</si>
  <si>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</si>
  <si>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</si>
  <si>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</si>
  <si>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</si>
  <si>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</si>
  <si>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</si>
  <si>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</si>
  <si>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</si>
  <si>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</si>
  <si>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</si>
  <si>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</si>
  <si>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</si>
  <si>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</si>
  <si>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</si>
  <si>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</si>
  <si>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</si>
  <si>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</si>
  <si>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</si>
  <si>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</si>
  <si>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</si>
  <si>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</si>
  <si>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Сумма на год</t>
  </si>
  <si>
    <t xml:space="preserve">Приложение 2 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</si>
  <si>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</si>
  <si>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</si>
  <si>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Доходы бюджета Нижневартовского района на 2017 год и плановый период 2018-2019 годов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</si>
  <si>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</si>
  <si>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000 1 13 02065 05 0000 130</t>
  </si>
  <si>
    <t>Доходы, поступающие в порядке возмещения расходов, поне-сенных в связи с эксплуатацией имущества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</si>
  <si>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</si>
  <si>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Налог, взимаемый  с налогоплательщиков, выбравших в качестве объекта налогообложения доходы, уменьшенные на величину расходов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</si>
</sst>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0"/>
    <numFmt numFmtId="166" formatCode="0.0000"/>
  </numFmts>
  <fonts count="22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1" fillId="0" borderId="7" applyNumberFormat="0">
      <alignment horizontal="right" vertical="top"/>
    </xf>
  </cellStyleXfs>
  <cellXfs count="9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9" fontId="5" fillId="0" borderId="4" xfId="1" applyNumberFormat="1" applyFont="1" applyFill="1" applyBorder="1" applyAlignment="1" applyProtection="1">
      <alignment horizontal="center" wrapText="1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3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49" fontId="1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6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8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wrapText="1"/>
    </xf>
    <xf numFmtId="164" fontId="1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wrapText="1"/>
    </xf>
    <xf numFmtId="0" fontId="6" fillId="0" borderId="2" xfId="0" applyFont="1" applyBorder="1" applyAlignment="1">
      <alignment horizontal="justify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wrapText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3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0" applyNumberFormat="1" applyFont="1" applyFill="1" applyBorder="1"/>
    <xf numFmtId="164" fontId="16" fillId="0" borderId="1" xfId="0" applyNumberFormat="1" applyFont="1" applyFill="1" applyBorder="1"/>
    <xf numFmtId="164" fontId="16" fillId="0" borderId="1" xfId="4" applyNumberFormat="1" applyFont="1" applyFill="1" applyBorder="1" applyAlignment="1" applyProtection="1">
      <alignment horizontal="right" vertical="top"/>
      <protection hidden="1"/>
    </xf>
    <xf numFmtId="164" fontId="19" fillId="2" borderId="1" xfId="0" applyNumberFormat="1" applyFont="1" applyFill="1" applyBorder="1"/>
    <xf numFmtId="164" fontId="16" fillId="2" borderId="1" xfId="0" applyNumberFormat="1" applyFont="1" applyFill="1" applyBorder="1"/>
    <xf numFmtId="164" fontId="20" fillId="0" borderId="1" xfId="0" applyNumberFormat="1" applyFont="1" applyFill="1" applyBorder="1"/>
    <xf numFmtId="164" fontId="16" fillId="0" borderId="1" xfId="0" applyNumberFormat="1" applyFont="1" applyBorder="1"/>
    <xf numFmtId="3" fontId="3" fillId="0" borderId="1" xfId="0" applyNumberFormat="1" applyFont="1" applyFill="1" applyBorder="1" applyAlignment="1">
      <alignment horizontal="center"/>
    </xf>
    <xf numFmtId="0" fontId="15" fillId="0" borderId="0" xfId="4" applyNumberFormat="1" applyFont="1" applyFill="1" applyAlignment="1" applyProtection="1">
      <alignment horizontal="right" vertical="top" wrapText="1"/>
      <protection hidden="1"/>
    </xf>
    <xf numFmtId="0" fontId="18" fillId="0" borderId="0" xfId="0" applyFont="1" applyFill="1" applyAlignment="1">
      <alignment horizontal="center" vertical="top" wrapText="1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3" applyNumberFormat="1" applyFont="1" applyFill="1" applyBorder="1" applyAlignment="1" applyProtection="1">
      <alignment horizontal="center" vertical="center"/>
      <protection hidden="1"/>
    </xf>
    <xf numFmtId="0" fontId="17" fillId="0" borderId="2" xfId="3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/>
    <xf numFmtId="164" fontId="19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4" applyNumberFormat="1" applyFont="1" applyFill="1" applyBorder="1" applyAlignment="1" applyProtection="1">
      <alignment horizontal="center" vertical="center"/>
      <protection hidden="1"/>
    </xf>
  </cellXfs>
  <cellStyles count="6">
    <cellStyle name="Данные (редактируемые)" xfId="5"/>
    <cellStyle name="Обычный" xfId="0" builtinId="0"/>
    <cellStyle name="Обычный 2" xfId="4"/>
    <cellStyle name="Обычный 2 2" xfId="3"/>
    <cellStyle name="Обычный 2 4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0"/>
  <sheetViews>
    <sheetView tabSelected="1" topLeftCell="A9" workbookViewId="0">
      <selection activeCell="B22" sqref="B22"/>
    </sheetView>
  </sheetViews>
  <sheetFormatPr defaultRowHeight="12.75"/>
  <cols>
    <col min="1" max="1" width="23.28515625" style="2" customWidth="1"/>
    <col min="2" max="2" width="80.7109375" style="1" customWidth="1"/>
    <col min="3" max="3" width="16" style="54" customWidth="1"/>
    <col min="4" max="4" width="15.5703125" style="1" customWidth="1"/>
    <col min="5" max="5" width="15.28515625" style="1" customWidth="1"/>
    <col min="6" max="16384" width="9.140625" style="1"/>
  </cols>
  <sheetData>
    <row r="1" spans="1:6" ht="12.75" customHeight="1">
      <c r="B1" s="84"/>
      <c r="C1" s="84"/>
      <c r="D1" s="84" t="s">
        <v>254</v>
      </c>
      <c r="E1" s="84"/>
    </row>
    <row r="2" spans="1:6" ht="15.75">
      <c r="B2" s="73"/>
      <c r="C2" s="74"/>
      <c r="D2" s="73"/>
      <c r="E2" s="74" t="s">
        <v>106</v>
      </c>
    </row>
    <row r="5" spans="1:6" ht="20.25">
      <c r="A5" s="85" t="s">
        <v>257</v>
      </c>
      <c r="B5" s="85"/>
      <c r="C5" s="85"/>
      <c r="D5" s="85"/>
      <c r="E5" s="85"/>
    </row>
    <row r="7" spans="1:6">
      <c r="C7" s="55"/>
      <c r="E7" s="55" t="s">
        <v>39</v>
      </c>
    </row>
    <row r="8" spans="1:6" ht="22.5">
      <c r="A8" s="87" t="s">
        <v>84</v>
      </c>
      <c r="B8" s="89" t="s">
        <v>83</v>
      </c>
      <c r="C8" s="86" t="s">
        <v>253</v>
      </c>
      <c r="D8" s="86"/>
      <c r="E8" s="86"/>
      <c r="F8" s="56"/>
    </row>
    <row r="9" spans="1:6" ht="22.5">
      <c r="A9" s="88"/>
      <c r="B9" s="90"/>
      <c r="C9" s="75">
        <v>2017</v>
      </c>
      <c r="D9" s="75">
        <v>2018</v>
      </c>
      <c r="E9" s="75">
        <v>2019</v>
      </c>
      <c r="F9" s="56"/>
    </row>
    <row r="10" spans="1:6">
      <c r="A10" s="3">
        <v>1</v>
      </c>
      <c r="B10" s="3">
        <v>2</v>
      </c>
      <c r="C10" s="83">
        <v>3</v>
      </c>
      <c r="D10" s="91"/>
      <c r="E10" s="91"/>
    </row>
    <row r="11" spans="1:6" ht="15.75">
      <c r="A11" s="4" t="s">
        <v>0</v>
      </c>
      <c r="B11" s="5" t="s">
        <v>85</v>
      </c>
      <c r="C11" s="92">
        <f>C12+C24+C41+C47+C51+C53+C66+C72+C74+C84+C99+C18</f>
        <v>1689233</v>
      </c>
      <c r="D11" s="92">
        <f>D12+D24+D41+D47+D51+D53+D66+D72+D74+D84+D99+D18</f>
        <v>1706939.1</v>
      </c>
      <c r="E11" s="92">
        <f>E12+E24+E41+E47+E51+E53+E66+E72+E74+E84+E99+E18</f>
        <v>1717864</v>
      </c>
    </row>
    <row r="12" spans="1:6" ht="15.75">
      <c r="A12" s="15" t="s">
        <v>31</v>
      </c>
      <c r="B12" s="16" t="s">
        <v>35</v>
      </c>
      <c r="C12" s="92">
        <f t="shared" ref="C12:E12" si="0">C13</f>
        <v>1172500</v>
      </c>
      <c r="D12" s="92">
        <f t="shared" si="0"/>
        <v>1184225</v>
      </c>
      <c r="E12" s="92">
        <f t="shared" si="0"/>
        <v>1196067</v>
      </c>
    </row>
    <row r="13" spans="1:6" ht="15.75">
      <c r="A13" s="9" t="s">
        <v>1</v>
      </c>
      <c r="B13" s="10" t="s">
        <v>2</v>
      </c>
      <c r="C13" s="93">
        <f t="shared" ref="C13:E13" si="1">SUM(C14:C17)</f>
        <v>1172500</v>
      </c>
      <c r="D13" s="93">
        <f t="shared" si="1"/>
        <v>1184225</v>
      </c>
      <c r="E13" s="93">
        <f t="shared" si="1"/>
        <v>1196067</v>
      </c>
    </row>
    <row r="14" spans="1:6" ht="38.25">
      <c r="A14" s="34" t="s">
        <v>42</v>
      </c>
      <c r="B14" s="7" t="s">
        <v>148</v>
      </c>
      <c r="C14" s="94">
        <v>1148530</v>
      </c>
      <c r="D14" s="94">
        <v>1160242</v>
      </c>
      <c r="E14" s="94">
        <v>1172014</v>
      </c>
    </row>
    <row r="15" spans="1:6" ht="66" customHeight="1">
      <c r="A15" s="35" t="s">
        <v>149</v>
      </c>
      <c r="B15" s="36" t="s">
        <v>258</v>
      </c>
      <c r="C15" s="94">
        <v>295</v>
      </c>
      <c r="D15" s="94">
        <v>300</v>
      </c>
      <c r="E15" s="94">
        <v>350</v>
      </c>
    </row>
    <row r="16" spans="1:6" ht="25.5">
      <c r="A16" s="35" t="s">
        <v>220</v>
      </c>
      <c r="B16" s="36" t="s">
        <v>221</v>
      </c>
      <c r="C16" s="94">
        <v>632</v>
      </c>
      <c r="D16" s="94">
        <v>640</v>
      </c>
      <c r="E16" s="94">
        <v>660</v>
      </c>
    </row>
    <row r="17" spans="1:5" ht="53.25">
      <c r="A17" s="37" t="s">
        <v>3</v>
      </c>
      <c r="B17" s="7" t="s">
        <v>150</v>
      </c>
      <c r="C17" s="94">
        <v>23043</v>
      </c>
      <c r="D17" s="94">
        <v>23043</v>
      </c>
      <c r="E17" s="94">
        <v>23043</v>
      </c>
    </row>
    <row r="18" spans="1:5" ht="26.25">
      <c r="A18" s="15" t="s">
        <v>196</v>
      </c>
      <c r="B18" s="16" t="s">
        <v>197</v>
      </c>
      <c r="C18" s="79">
        <f t="shared" ref="C18:E18" si="2">C19</f>
        <v>12601</v>
      </c>
      <c r="D18" s="79">
        <f t="shared" si="2"/>
        <v>13223.1</v>
      </c>
      <c r="E18" s="79">
        <f t="shared" si="2"/>
        <v>13745</v>
      </c>
    </row>
    <row r="19" spans="1:5" ht="26.25">
      <c r="A19" s="9" t="s">
        <v>198</v>
      </c>
      <c r="B19" s="10" t="s">
        <v>199</v>
      </c>
      <c r="C19" s="80">
        <f>C20+C21+C22+C23</f>
        <v>12601</v>
      </c>
      <c r="D19" s="80">
        <f t="shared" ref="D19:E19" si="3">D20+D21+D22+D23</f>
        <v>13223.1</v>
      </c>
      <c r="E19" s="80">
        <f t="shared" si="3"/>
        <v>13745</v>
      </c>
    </row>
    <row r="20" spans="1:5" ht="25.5">
      <c r="A20" s="9" t="s">
        <v>200</v>
      </c>
      <c r="B20" s="10" t="s">
        <v>201</v>
      </c>
      <c r="C20" s="78">
        <v>4032</v>
      </c>
      <c r="D20" s="78">
        <v>4231</v>
      </c>
      <c r="E20" s="78">
        <v>4398</v>
      </c>
    </row>
    <row r="21" spans="1:5" ht="30" customHeight="1">
      <c r="A21" s="9" t="s">
        <v>202</v>
      </c>
      <c r="B21" s="10" t="s">
        <v>203</v>
      </c>
      <c r="C21" s="78">
        <v>1</v>
      </c>
      <c r="D21" s="78">
        <v>1</v>
      </c>
      <c r="E21" s="78">
        <v>1</v>
      </c>
    </row>
    <row r="22" spans="1:5" ht="25.5">
      <c r="A22" s="9" t="s">
        <v>204</v>
      </c>
      <c r="B22" s="10" t="s">
        <v>205</v>
      </c>
      <c r="C22" s="78">
        <v>8568</v>
      </c>
      <c r="D22" s="78">
        <v>8991.1</v>
      </c>
      <c r="E22" s="78">
        <v>9346</v>
      </c>
    </row>
    <row r="23" spans="1:5" ht="38.25" hidden="1">
      <c r="A23" s="9" t="s">
        <v>206</v>
      </c>
      <c r="B23" s="10" t="s">
        <v>207</v>
      </c>
      <c r="C23" s="78"/>
      <c r="D23" s="78"/>
      <c r="E23" s="78"/>
    </row>
    <row r="24" spans="1:5" ht="15.75">
      <c r="A24" s="15" t="s">
        <v>4</v>
      </c>
      <c r="B24" s="16" t="s">
        <v>5</v>
      </c>
      <c r="C24" s="76">
        <f t="shared" ref="C24:E24" si="4">C25+C33+C36+C39</f>
        <v>50141</v>
      </c>
      <c r="D24" s="76">
        <f t="shared" si="4"/>
        <v>55540</v>
      </c>
      <c r="E24" s="76">
        <f t="shared" si="4"/>
        <v>56501</v>
      </c>
    </row>
    <row r="25" spans="1:5" ht="15.75">
      <c r="A25" s="9" t="s">
        <v>36</v>
      </c>
      <c r="B25" s="10" t="s">
        <v>44</v>
      </c>
      <c r="C25" s="77">
        <f t="shared" ref="C25:E25" si="5">C26+C29+C32</f>
        <v>38833</v>
      </c>
      <c r="D25" s="77">
        <f t="shared" si="5"/>
        <v>44225</v>
      </c>
      <c r="E25" s="77">
        <f t="shared" si="5"/>
        <v>45186</v>
      </c>
    </row>
    <row r="26" spans="1:5" ht="26.25">
      <c r="A26" s="23" t="s">
        <v>152</v>
      </c>
      <c r="B26" s="24" t="s">
        <v>45</v>
      </c>
      <c r="C26" s="81">
        <f t="shared" ref="C26:E26" si="6">C27+C28</f>
        <v>31445</v>
      </c>
      <c r="D26" s="81">
        <f t="shared" si="6"/>
        <v>36309</v>
      </c>
      <c r="E26" s="81">
        <f t="shared" si="6"/>
        <v>37116</v>
      </c>
    </row>
    <row r="27" spans="1:5" ht="26.25">
      <c r="A27" s="9" t="s">
        <v>126</v>
      </c>
      <c r="B27" s="10" t="s">
        <v>45</v>
      </c>
      <c r="C27" s="77">
        <v>31445</v>
      </c>
      <c r="D27" s="77">
        <v>36309</v>
      </c>
      <c r="E27" s="77">
        <v>37116</v>
      </c>
    </row>
    <row r="28" spans="1:5" ht="39" hidden="1">
      <c r="A28" s="9" t="s">
        <v>127</v>
      </c>
      <c r="B28" s="10" t="s">
        <v>251</v>
      </c>
      <c r="C28" s="77">
        <v>0</v>
      </c>
      <c r="D28" s="77"/>
      <c r="E28" s="77"/>
    </row>
    <row r="29" spans="1:5" ht="26.25">
      <c r="A29" s="23" t="s">
        <v>151</v>
      </c>
      <c r="B29" s="24" t="s">
        <v>262</v>
      </c>
      <c r="C29" s="81">
        <f t="shared" ref="C29:E29" si="7">C30+C31</f>
        <v>5517</v>
      </c>
      <c r="D29" s="81">
        <f t="shared" si="7"/>
        <v>5755</v>
      </c>
      <c r="E29" s="81">
        <f t="shared" si="7"/>
        <v>5860</v>
      </c>
    </row>
    <row r="30" spans="1:5" ht="26.25">
      <c r="A30" s="6" t="s">
        <v>128</v>
      </c>
      <c r="B30" s="7" t="s">
        <v>46</v>
      </c>
      <c r="C30" s="77">
        <v>5517</v>
      </c>
      <c r="D30" s="77">
        <v>5755</v>
      </c>
      <c r="E30" s="77">
        <v>5860</v>
      </c>
    </row>
    <row r="31" spans="1:5" ht="39" hidden="1">
      <c r="A31" s="6" t="s">
        <v>129</v>
      </c>
      <c r="B31" s="7" t="s">
        <v>133</v>
      </c>
      <c r="C31" s="77">
        <v>0</v>
      </c>
      <c r="D31" s="77"/>
      <c r="E31" s="77"/>
    </row>
    <row r="32" spans="1:5" ht="15.75">
      <c r="A32" s="23" t="s">
        <v>138</v>
      </c>
      <c r="B32" s="24" t="s">
        <v>139</v>
      </c>
      <c r="C32" s="77">
        <v>1871</v>
      </c>
      <c r="D32" s="77">
        <v>2161</v>
      </c>
      <c r="E32" s="77">
        <v>2210</v>
      </c>
    </row>
    <row r="33" spans="1:5" ht="15.75">
      <c r="A33" s="4" t="s">
        <v>153</v>
      </c>
      <c r="B33" s="5" t="s">
        <v>6</v>
      </c>
      <c r="C33" s="76">
        <f t="shared" ref="C33:E33" si="8">C34+C35</f>
        <v>9000</v>
      </c>
      <c r="D33" s="76">
        <f t="shared" si="8"/>
        <v>9000</v>
      </c>
      <c r="E33" s="76">
        <f t="shared" si="8"/>
        <v>9000</v>
      </c>
    </row>
    <row r="34" spans="1:5" ht="15.75">
      <c r="A34" s="9" t="s">
        <v>130</v>
      </c>
      <c r="B34" s="10" t="s">
        <v>6</v>
      </c>
      <c r="C34" s="77">
        <v>9000</v>
      </c>
      <c r="D34" s="77">
        <v>9000</v>
      </c>
      <c r="E34" s="77">
        <v>9000</v>
      </c>
    </row>
    <row r="35" spans="1:5" ht="26.25">
      <c r="A35" s="9" t="s">
        <v>131</v>
      </c>
      <c r="B35" s="10" t="s">
        <v>252</v>
      </c>
      <c r="C35" s="77">
        <v>0</v>
      </c>
      <c r="D35" s="77"/>
      <c r="E35" s="77"/>
    </row>
    <row r="36" spans="1:5" ht="15.75">
      <c r="A36" s="4" t="s">
        <v>154</v>
      </c>
      <c r="B36" s="5" t="s">
        <v>47</v>
      </c>
      <c r="C36" s="76">
        <f t="shared" ref="C36:E36" si="9">C37+C38</f>
        <v>149</v>
      </c>
      <c r="D36" s="76">
        <f t="shared" si="9"/>
        <v>156</v>
      </c>
      <c r="E36" s="76">
        <f t="shared" si="9"/>
        <v>156</v>
      </c>
    </row>
    <row r="37" spans="1:5" ht="15.75">
      <c r="A37" s="9" t="s">
        <v>132</v>
      </c>
      <c r="B37" s="10" t="s">
        <v>47</v>
      </c>
      <c r="C37" s="77">
        <v>149</v>
      </c>
      <c r="D37" s="77">
        <v>156</v>
      </c>
      <c r="E37" s="77">
        <v>156</v>
      </c>
    </row>
    <row r="38" spans="1:5" ht="15.75">
      <c r="A38" s="9" t="s">
        <v>140</v>
      </c>
      <c r="B38" s="10" t="s">
        <v>141</v>
      </c>
      <c r="C38" s="77">
        <v>0</v>
      </c>
      <c r="D38" s="77"/>
      <c r="E38" s="77"/>
    </row>
    <row r="39" spans="1:5" ht="15.75">
      <c r="A39" s="15" t="s">
        <v>183</v>
      </c>
      <c r="B39" s="16" t="s">
        <v>182</v>
      </c>
      <c r="C39" s="76">
        <f t="shared" ref="C39:E39" si="10">C40</f>
        <v>2159</v>
      </c>
      <c r="D39" s="76">
        <f t="shared" si="10"/>
        <v>2159</v>
      </c>
      <c r="E39" s="76">
        <f t="shared" si="10"/>
        <v>2159</v>
      </c>
    </row>
    <row r="40" spans="1:5" ht="26.25">
      <c r="A40" s="6" t="s">
        <v>185</v>
      </c>
      <c r="B40" s="7" t="s">
        <v>184</v>
      </c>
      <c r="C40" s="77">
        <v>2159</v>
      </c>
      <c r="D40" s="77">
        <v>2159</v>
      </c>
      <c r="E40" s="77">
        <v>2159</v>
      </c>
    </row>
    <row r="41" spans="1:5" ht="15.75">
      <c r="A41" s="15" t="s">
        <v>7</v>
      </c>
      <c r="B41" s="16" t="s">
        <v>8</v>
      </c>
      <c r="C41" s="76">
        <f t="shared" ref="C41:E41" si="11">C42+C44</f>
        <v>2522</v>
      </c>
      <c r="D41" s="76">
        <f t="shared" si="11"/>
        <v>2522</v>
      </c>
      <c r="E41" s="76">
        <f t="shared" si="11"/>
        <v>2522</v>
      </c>
    </row>
    <row r="42" spans="1:5" ht="15.75">
      <c r="A42" s="9" t="s">
        <v>28</v>
      </c>
      <c r="B42" s="10" t="s">
        <v>9</v>
      </c>
      <c r="C42" s="77">
        <f t="shared" ref="C42:E42" si="12">C43</f>
        <v>322</v>
      </c>
      <c r="D42" s="77">
        <f t="shared" si="12"/>
        <v>322</v>
      </c>
      <c r="E42" s="77">
        <f t="shared" si="12"/>
        <v>322</v>
      </c>
    </row>
    <row r="43" spans="1:5" ht="26.25">
      <c r="A43" s="9" t="s">
        <v>33</v>
      </c>
      <c r="B43" s="10" t="s">
        <v>40</v>
      </c>
      <c r="C43" s="77">
        <v>322</v>
      </c>
      <c r="D43" s="77">
        <v>322</v>
      </c>
      <c r="E43" s="77">
        <v>322</v>
      </c>
    </row>
    <row r="44" spans="1:5" ht="15.75">
      <c r="A44" s="9" t="s">
        <v>26</v>
      </c>
      <c r="B44" s="10" t="s">
        <v>10</v>
      </c>
      <c r="C44" s="77">
        <f>SUM(C45:C46)</f>
        <v>2200</v>
      </c>
      <c r="D44" s="77">
        <f>SUM(D45:D46)</f>
        <v>2200</v>
      </c>
      <c r="E44" s="77">
        <f>SUM(E45:E46)</f>
        <v>2200</v>
      </c>
    </row>
    <row r="45" spans="1:5" ht="24.75">
      <c r="A45" s="67" t="s">
        <v>222</v>
      </c>
      <c r="B45" s="68" t="s">
        <v>237</v>
      </c>
      <c r="C45" s="77">
        <v>2156</v>
      </c>
      <c r="D45" s="77">
        <v>2156</v>
      </c>
      <c r="E45" s="77">
        <v>2156</v>
      </c>
    </row>
    <row r="46" spans="1:5" ht="24.75">
      <c r="A46" s="67" t="s">
        <v>223</v>
      </c>
      <c r="B46" s="68" t="s">
        <v>238</v>
      </c>
      <c r="C46" s="77">
        <v>44</v>
      </c>
      <c r="D46" s="77">
        <v>44</v>
      </c>
      <c r="E46" s="77">
        <v>44</v>
      </c>
    </row>
    <row r="47" spans="1:5" ht="15.75">
      <c r="A47" s="15" t="s">
        <v>11</v>
      </c>
      <c r="B47" s="16" t="s">
        <v>107</v>
      </c>
      <c r="C47" s="76">
        <f t="shared" ref="C47:E47" si="13">SUM(C48:C50)</f>
        <v>2128</v>
      </c>
      <c r="D47" s="76">
        <f t="shared" si="13"/>
        <v>2300</v>
      </c>
      <c r="E47" s="76">
        <f t="shared" si="13"/>
        <v>2500</v>
      </c>
    </row>
    <row r="48" spans="1:5" ht="39">
      <c r="A48" s="9" t="s">
        <v>12</v>
      </c>
      <c r="B48" s="10" t="s">
        <v>108</v>
      </c>
      <c r="C48" s="77">
        <v>2128</v>
      </c>
      <c r="D48" s="77">
        <v>2300</v>
      </c>
      <c r="E48" s="77">
        <v>2500</v>
      </c>
    </row>
    <row r="49" spans="1:5" ht="51.75" hidden="1">
      <c r="A49" s="19" t="s">
        <v>134</v>
      </c>
      <c r="B49" s="25" t="s">
        <v>135</v>
      </c>
      <c r="C49" s="77">
        <v>0</v>
      </c>
      <c r="D49" s="77"/>
      <c r="E49" s="77"/>
    </row>
    <row r="50" spans="1:5" ht="26.25" hidden="1">
      <c r="A50" s="19" t="s">
        <v>136</v>
      </c>
      <c r="B50" s="20" t="s">
        <v>137</v>
      </c>
      <c r="C50" s="77"/>
      <c r="D50" s="77"/>
      <c r="E50" s="77"/>
    </row>
    <row r="51" spans="1:5" ht="26.25">
      <c r="A51" s="15" t="s">
        <v>113</v>
      </c>
      <c r="B51" s="16" t="s">
        <v>114</v>
      </c>
      <c r="C51" s="76">
        <f t="shared" ref="C51:E51" si="14">C52</f>
        <v>0</v>
      </c>
      <c r="D51" s="76">
        <f t="shared" si="14"/>
        <v>0</v>
      </c>
      <c r="E51" s="76">
        <f t="shared" si="14"/>
        <v>0</v>
      </c>
    </row>
    <row r="52" spans="1:5" ht="26.25">
      <c r="A52" s="9" t="s">
        <v>155</v>
      </c>
      <c r="B52" s="10" t="s">
        <v>115</v>
      </c>
      <c r="C52" s="77">
        <v>0</v>
      </c>
      <c r="D52" s="77"/>
      <c r="E52" s="77"/>
    </row>
    <row r="53" spans="1:5" ht="39">
      <c r="A53" s="15" t="s">
        <v>13</v>
      </c>
      <c r="B53" s="16" t="s">
        <v>37</v>
      </c>
      <c r="C53" s="76">
        <f>C55+C56+C64</f>
        <v>387760</v>
      </c>
      <c r="D53" s="76">
        <f t="shared" ref="D53:E53" si="15">D55+D56+D64</f>
        <v>387860</v>
      </c>
      <c r="E53" s="76">
        <f t="shared" si="15"/>
        <v>387061</v>
      </c>
    </row>
    <row r="54" spans="1:5" ht="32.25" customHeight="1">
      <c r="A54" s="9" t="s">
        <v>244</v>
      </c>
      <c r="B54" s="10" t="s">
        <v>243</v>
      </c>
      <c r="C54" s="77">
        <v>0</v>
      </c>
      <c r="D54" s="77"/>
      <c r="E54" s="77"/>
    </row>
    <row r="55" spans="1:5" ht="26.25">
      <c r="A55" s="9" t="s">
        <v>95</v>
      </c>
      <c r="B55" s="10" t="s">
        <v>96</v>
      </c>
      <c r="C55" s="77">
        <v>0</v>
      </c>
      <c r="D55" s="77"/>
      <c r="E55" s="77"/>
    </row>
    <row r="56" spans="1:5" ht="51.75">
      <c r="A56" s="9" t="s">
        <v>14</v>
      </c>
      <c r="B56" s="10" t="s">
        <v>156</v>
      </c>
      <c r="C56" s="77">
        <f>C57+C62+C61</f>
        <v>386960</v>
      </c>
      <c r="D56" s="77">
        <f t="shared" ref="D56:E56" si="16">D57+D62+D61</f>
        <v>387060</v>
      </c>
      <c r="E56" s="77">
        <f t="shared" si="16"/>
        <v>386261</v>
      </c>
    </row>
    <row r="57" spans="1:5" ht="39">
      <c r="A57" s="9" t="s">
        <v>43</v>
      </c>
      <c r="B57" s="10" t="s">
        <v>48</v>
      </c>
      <c r="C57" s="77">
        <f>C58+C59+C60</f>
        <v>370960</v>
      </c>
      <c r="D57" s="77">
        <f t="shared" ref="D57:E57" si="17">D58+D59+D60</f>
        <v>371060</v>
      </c>
      <c r="E57" s="77">
        <f t="shared" si="17"/>
        <v>371161</v>
      </c>
    </row>
    <row r="58" spans="1:5" ht="51.75">
      <c r="A58" s="9" t="s">
        <v>157</v>
      </c>
      <c r="B58" s="10" t="s">
        <v>49</v>
      </c>
      <c r="C58" s="77">
        <v>342800</v>
      </c>
      <c r="D58" s="77">
        <v>342900</v>
      </c>
      <c r="E58" s="77">
        <v>343001</v>
      </c>
    </row>
    <row r="59" spans="1:5" ht="41.25" customHeight="1">
      <c r="A59" s="58" t="s">
        <v>158</v>
      </c>
      <c r="B59" s="59" t="s">
        <v>235</v>
      </c>
      <c r="C59" s="77">
        <v>1760</v>
      </c>
      <c r="D59" s="77">
        <v>1760</v>
      </c>
      <c r="E59" s="77">
        <v>1760</v>
      </c>
    </row>
    <row r="60" spans="1:5" ht="43.5" customHeight="1">
      <c r="A60" s="60" t="s">
        <v>226</v>
      </c>
      <c r="B60" s="61" t="s">
        <v>261</v>
      </c>
      <c r="C60" s="77">
        <v>26400</v>
      </c>
      <c r="D60" s="77">
        <v>26400</v>
      </c>
      <c r="E60" s="77">
        <v>26400</v>
      </c>
    </row>
    <row r="61" spans="1:5" ht="39">
      <c r="A61" s="9" t="s">
        <v>227</v>
      </c>
      <c r="B61" s="10" t="s">
        <v>228</v>
      </c>
      <c r="C61" s="77">
        <v>100</v>
      </c>
      <c r="D61" s="77">
        <v>100</v>
      </c>
      <c r="E61" s="77">
        <v>100</v>
      </c>
    </row>
    <row r="62" spans="1:5" ht="51.75">
      <c r="A62" s="9" t="s">
        <v>50</v>
      </c>
      <c r="B62" s="10" t="s">
        <v>159</v>
      </c>
      <c r="C62" s="77">
        <f t="shared" ref="C62:E62" si="18">C63</f>
        <v>15900</v>
      </c>
      <c r="D62" s="77">
        <f t="shared" si="18"/>
        <v>15900</v>
      </c>
      <c r="E62" s="77">
        <f t="shared" si="18"/>
        <v>15000</v>
      </c>
    </row>
    <row r="63" spans="1:5" ht="39">
      <c r="A63" s="9" t="s">
        <v>29</v>
      </c>
      <c r="B63" s="10" t="s">
        <v>160</v>
      </c>
      <c r="C63" s="77">
        <v>15900</v>
      </c>
      <c r="D63" s="77">
        <v>15900</v>
      </c>
      <c r="E63" s="77">
        <v>15000</v>
      </c>
    </row>
    <row r="64" spans="1:5" ht="51.75">
      <c r="A64" s="32" t="s">
        <v>229</v>
      </c>
      <c r="B64" s="63" t="s">
        <v>230</v>
      </c>
      <c r="C64" s="77">
        <f t="shared" ref="C64:E64" si="19">C65</f>
        <v>800</v>
      </c>
      <c r="D64" s="77">
        <f t="shared" si="19"/>
        <v>800</v>
      </c>
      <c r="E64" s="77">
        <f t="shared" si="19"/>
        <v>800</v>
      </c>
    </row>
    <row r="65" spans="1:5" ht="51.75">
      <c r="A65" s="19" t="s">
        <v>231</v>
      </c>
      <c r="B65" s="62" t="s">
        <v>232</v>
      </c>
      <c r="C65" s="77">
        <v>800</v>
      </c>
      <c r="D65" s="77">
        <v>800</v>
      </c>
      <c r="E65" s="77">
        <v>800</v>
      </c>
    </row>
    <row r="66" spans="1:5" ht="15.75">
      <c r="A66" s="15" t="s">
        <v>15</v>
      </c>
      <c r="B66" s="39" t="s">
        <v>16</v>
      </c>
      <c r="C66" s="76">
        <f t="shared" ref="C66:E66" si="20">SUM(C67:C71)</f>
        <v>48700</v>
      </c>
      <c r="D66" s="76">
        <f t="shared" si="20"/>
        <v>48700</v>
      </c>
      <c r="E66" s="76">
        <f t="shared" si="20"/>
        <v>48700</v>
      </c>
    </row>
    <row r="67" spans="1:5" ht="15.75">
      <c r="A67" s="38" t="s">
        <v>172</v>
      </c>
      <c r="B67" s="41" t="s">
        <v>176</v>
      </c>
      <c r="C67" s="77">
        <v>27400</v>
      </c>
      <c r="D67" s="77">
        <v>27400</v>
      </c>
      <c r="E67" s="77">
        <v>27400</v>
      </c>
    </row>
    <row r="68" spans="1:5" ht="15.75">
      <c r="A68" s="38" t="s">
        <v>173</v>
      </c>
      <c r="B68" s="41" t="s">
        <v>177</v>
      </c>
      <c r="C68" s="77"/>
      <c r="D68" s="77"/>
      <c r="E68" s="77"/>
    </row>
    <row r="69" spans="1:5" ht="15.75">
      <c r="A69" s="38" t="s">
        <v>174</v>
      </c>
      <c r="B69" s="41" t="s">
        <v>178</v>
      </c>
      <c r="C69" s="77">
        <v>2300</v>
      </c>
      <c r="D69" s="77">
        <v>2300</v>
      </c>
      <c r="E69" s="77">
        <v>2300</v>
      </c>
    </row>
    <row r="70" spans="1:5" ht="15.75">
      <c r="A70" s="38" t="s">
        <v>175</v>
      </c>
      <c r="B70" s="41" t="s">
        <v>179</v>
      </c>
      <c r="C70" s="77">
        <v>19000</v>
      </c>
      <c r="D70" s="77">
        <v>19000</v>
      </c>
      <c r="E70" s="77">
        <v>19000</v>
      </c>
    </row>
    <row r="71" spans="1:5" ht="26.25">
      <c r="A71" s="38" t="s">
        <v>219</v>
      </c>
      <c r="B71" s="57" t="s">
        <v>218</v>
      </c>
      <c r="C71" s="77"/>
      <c r="D71" s="77"/>
      <c r="E71" s="77"/>
    </row>
    <row r="72" spans="1:5" ht="26.25">
      <c r="A72" s="15" t="s">
        <v>51</v>
      </c>
      <c r="B72" s="40" t="s">
        <v>161</v>
      </c>
      <c r="C72" s="76">
        <f t="shared" ref="C72:E72" si="21">C73</f>
        <v>250</v>
      </c>
      <c r="D72" s="76">
        <f t="shared" si="21"/>
        <v>250</v>
      </c>
      <c r="E72" s="76">
        <f t="shared" si="21"/>
        <v>250</v>
      </c>
    </row>
    <row r="73" spans="1:5" ht="26.25">
      <c r="A73" s="47" t="s">
        <v>259</v>
      </c>
      <c r="B73" s="10" t="s">
        <v>260</v>
      </c>
      <c r="C73" s="77">
        <v>250</v>
      </c>
      <c r="D73" s="77">
        <v>250</v>
      </c>
      <c r="E73" s="77">
        <v>250</v>
      </c>
    </row>
    <row r="74" spans="1:5" ht="26.25">
      <c r="A74" s="15" t="s">
        <v>17</v>
      </c>
      <c r="B74" s="16" t="s">
        <v>18</v>
      </c>
      <c r="C74" s="76">
        <f t="shared" ref="C74:E74" si="22">C75+C77+C79</f>
        <v>10000</v>
      </c>
      <c r="D74" s="76">
        <f t="shared" si="22"/>
        <v>9000</v>
      </c>
      <c r="E74" s="76">
        <f t="shared" si="22"/>
        <v>7000</v>
      </c>
    </row>
    <row r="75" spans="1:5" ht="15.75">
      <c r="A75" s="9" t="s">
        <v>97</v>
      </c>
      <c r="B75" s="10" t="s">
        <v>98</v>
      </c>
      <c r="C75" s="77">
        <f t="shared" ref="C75:E75" si="23">C76</f>
        <v>7000</v>
      </c>
      <c r="D75" s="77">
        <f t="shared" si="23"/>
        <v>6000</v>
      </c>
      <c r="E75" s="77">
        <f t="shared" si="23"/>
        <v>4000</v>
      </c>
    </row>
    <row r="76" spans="1:5" s="8" customFormat="1" ht="15.75">
      <c r="A76" s="9" t="s">
        <v>30</v>
      </c>
      <c r="B76" s="10" t="s">
        <v>41</v>
      </c>
      <c r="C76" s="77">
        <v>7000</v>
      </c>
      <c r="D76" s="77">
        <v>6000</v>
      </c>
      <c r="E76" s="77">
        <v>4000</v>
      </c>
    </row>
    <row r="77" spans="1:5" ht="39">
      <c r="A77" s="9" t="s">
        <v>38</v>
      </c>
      <c r="B77" s="10" t="s">
        <v>162</v>
      </c>
      <c r="C77" s="77">
        <f t="shared" ref="C77:E77" si="24">C78</f>
        <v>2950</v>
      </c>
      <c r="D77" s="77">
        <f t="shared" si="24"/>
        <v>2925</v>
      </c>
      <c r="E77" s="77">
        <f t="shared" si="24"/>
        <v>2925</v>
      </c>
    </row>
    <row r="78" spans="1:5" ht="51.75">
      <c r="A78" s="9" t="s">
        <v>163</v>
      </c>
      <c r="B78" s="10" t="s">
        <v>164</v>
      </c>
      <c r="C78" s="77">
        <v>2950</v>
      </c>
      <c r="D78" s="77">
        <v>2925</v>
      </c>
      <c r="E78" s="77">
        <v>2925</v>
      </c>
    </row>
    <row r="79" spans="1:5" ht="39">
      <c r="A79" s="9" t="s">
        <v>88</v>
      </c>
      <c r="B79" s="10" t="s">
        <v>165</v>
      </c>
      <c r="C79" s="77">
        <f t="shared" ref="C79:E79" si="25">SUM(C80:C83)</f>
        <v>50</v>
      </c>
      <c r="D79" s="77">
        <f t="shared" si="25"/>
        <v>75</v>
      </c>
      <c r="E79" s="77">
        <f t="shared" si="25"/>
        <v>75</v>
      </c>
    </row>
    <row r="80" spans="1:5" ht="39" hidden="1">
      <c r="A80" s="9" t="s">
        <v>89</v>
      </c>
      <c r="B80" s="10" t="s">
        <v>52</v>
      </c>
      <c r="C80" s="77">
        <v>0</v>
      </c>
      <c r="D80" s="77"/>
      <c r="E80" s="77"/>
    </row>
    <row r="81" spans="1:5" ht="26.25" hidden="1">
      <c r="A81" s="64" t="s">
        <v>166</v>
      </c>
      <c r="B81" s="65" t="s">
        <v>236</v>
      </c>
      <c r="C81" s="77">
        <v>0</v>
      </c>
      <c r="D81" s="77"/>
      <c r="E81" s="77"/>
    </row>
    <row r="82" spans="1:5" ht="26.25">
      <c r="A82" s="64" t="s">
        <v>233</v>
      </c>
      <c r="B82" s="66" t="s">
        <v>234</v>
      </c>
      <c r="C82" s="77">
        <v>50</v>
      </c>
      <c r="D82" s="77">
        <v>75</v>
      </c>
      <c r="E82" s="77">
        <v>75</v>
      </c>
    </row>
    <row r="83" spans="1:5" ht="39" hidden="1">
      <c r="A83" s="9" t="s">
        <v>94</v>
      </c>
      <c r="B83" s="10" t="s">
        <v>167</v>
      </c>
      <c r="C83" s="77">
        <v>0</v>
      </c>
      <c r="D83" s="77"/>
      <c r="E83" s="77"/>
    </row>
    <row r="84" spans="1:5" ht="26.25">
      <c r="A84" s="15" t="s">
        <v>19</v>
      </c>
      <c r="B84" s="39" t="s">
        <v>27</v>
      </c>
      <c r="C84" s="76">
        <f>SUM(C85:C98)</f>
        <v>2631</v>
      </c>
      <c r="D84" s="76">
        <f t="shared" ref="D84:E84" si="26">SUM(D85:D98)</f>
        <v>3319</v>
      </c>
      <c r="E84" s="76">
        <f t="shared" si="26"/>
        <v>3518</v>
      </c>
    </row>
    <row r="85" spans="1:5" ht="76.5" hidden="1">
      <c r="A85" s="42" t="s">
        <v>53</v>
      </c>
      <c r="B85" s="44" t="s">
        <v>168</v>
      </c>
      <c r="C85" s="77"/>
      <c r="D85" s="77"/>
      <c r="E85" s="77"/>
    </row>
    <row r="86" spans="1:5" ht="39" hidden="1">
      <c r="A86" s="13" t="s">
        <v>120</v>
      </c>
      <c r="B86" s="43" t="s">
        <v>121</v>
      </c>
      <c r="C86" s="77"/>
      <c r="D86" s="77"/>
      <c r="E86" s="77"/>
    </row>
    <row r="87" spans="1:5" ht="39" hidden="1">
      <c r="A87" s="13" t="s">
        <v>216</v>
      </c>
      <c r="B87" s="10" t="s">
        <v>217</v>
      </c>
      <c r="C87" s="77"/>
      <c r="D87" s="77"/>
      <c r="E87" s="77"/>
    </row>
    <row r="88" spans="1:5" ht="39">
      <c r="A88" s="13" t="s">
        <v>54</v>
      </c>
      <c r="B88" s="10" t="s">
        <v>55</v>
      </c>
      <c r="C88" s="77">
        <v>9</v>
      </c>
      <c r="D88" s="77">
        <v>10</v>
      </c>
      <c r="E88" s="77">
        <v>100</v>
      </c>
    </row>
    <row r="89" spans="1:5" ht="26.25" hidden="1">
      <c r="A89" s="13" t="s">
        <v>87</v>
      </c>
      <c r="B89" s="10" t="s">
        <v>169</v>
      </c>
      <c r="C89" s="77"/>
      <c r="D89" s="77"/>
      <c r="E89" s="77"/>
    </row>
    <row r="90" spans="1:5" ht="26.25" hidden="1">
      <c r="A90" s="13" t="s">
        <v>56</v>
      </c>
      <c r="B90" s="10" t="s">
        <v>57</v>
      </c>
      <c r="C90" s="77"/>
      <c r="D90" s="77"/>
      <c r="E90" s="77"/>
    </row>
    <row r="91" spans="1:5" ht="15.75" hidden="1">
      <c r="A91" s="13" t="s">
        <v>209</v>
      </c>
      <c r="B91" s="20" t="s">
        <v>208</v>
      </c>
      <c r="C91" s="77"/>
      <c r="D91" s="77"/>
      <c r="E91" s="77"/>
    </row>
    <row r="92" spans="1:5" ht="39" hidden="1">
      <c r="A92" s="13" t="s">
        <v>58</v>
      </c>
      <c r="B92" s="10" t="s">
        <v>59</v>
      </c>
      <c r="C92" s="77"/>
      <c r="D92" s="77"/>
      <c r="E92" s="77"/>
    </row>
    <row r="93" spans="1:5" ht="39">
      <c r="A93" s="19" t="s">
        <v>186</v>
      </c>
      <c r="B93" s="20" t="s">
        <v>180</v>
      </c>
      <c r="C93" s="77">
        <v>55</v>
      </c>
      <c r="D93" s="77">
        <v>56</v>
      </c>
      <c r="E93" s="77">
        <v>58</v>
      </c>
    </row>
    <row r="94" spans="1:5" ht="26.25" hidden="1">
      <c r="A94" s="19" t="s">
        <v>211</v>
      </c>
      <c r="B94" s="20" t="s">
        <v>210</v>
      </c>
      <c r="C94" s="77"/>
      <c r="D94" s="77"/>
      <c r="E94" s="77"/>
    </row>
    <row r="95" spans="1:5" ht="39" hidden="1">
      <c r="A95" s="19" t="s">
        <v>224</v>
      </c>
      <c r="B95" s="20" t="s">
        <v>225</v>
      </c>
      <c r="C95" s="77"/>
      <c r="D95" s="77"/>
      <c r="E95" s="77"/>
    </row>
    <row r="96" spans="1:5" ht="26.25">
      <c r="A96" s="19" t="s">
        <v>239</v>
      </c>
      <c r="B96" s="20" t="s">
        <v>240</v>
      </c>
      <c r="C96" s="77">
        <v>200</v>
      </c>
      <c r="D96" s="77">
        <v>200</v>
      </c>
      <c r="E96" s="77">
        <v>200</v>
      </c>
    </row>
    <row r="97" spans="1:5" ht="39">
      <c r="A97" s="19" t="s">
        <v>187</v>
      </c>
      <c r="B97" s="20" t="s">
        <v>181</v>
      </c>
      <c r="C97" s="77">
        <v>25</v>
      </c>
      <c r="D97" s="77">
        <v>260</v>
      </c>
      <c r="E97" s="77">
        <v>262</v>
      </c>
    </row>
    <row r="98" spans="1:5" ht="26.25">
      <c r="A98" s="13" t="s">
        <v>60</v>
      </c>
      <c r="B98" s="10" t="s">
        <v>61</v>
      </c>
      <c r="C98" s="77">
        <f>200+250+42+1850</f>
        <v>2342</v>
      </c>
      <c r="D98" s="77">
        <f>200+250+43+1900+400</f>
        <v>2793</v>
      </c>
      <c r="E98" s="77">
        <f>200+250+48+2000+400</f>
        <v>2898</v>
      </c>
    </row>
    <row r="99" spans="1:5" ht="15.75">
      <c r="A99" s="15" t="s">
        <v>20</v>
      </c>
      <c r="B99" s="16" t="s">
        <v>21</v>
      </c>
      <c r="C99" s="76">
        <f t="shared" ref="C99:E99" si="27">C100</f>
        <v>0</v>
      </c>
      <c r="D99" s="76">
        <f t="shared" si="27"/>
        <v>0</v>
      </c>
      <c r="E99" s="76">
        <f>E100</f>
        <v>0</v>
      </c>
    </row>
    <row r="100" spans="1:5" ht="15.75">
      <c r="A100" s="9" t="s">
        <v>32</v>
      </c>
      <c r="B100" s="10" t="s">
        <v>34</v>
      </c>
      <c r="C100" s="77">
        <v>0</v>
      </c>
      <c r="D100" s="77"/>
      <c r="E100" s="77"/>
    </row>
    <row r="101" spans="1:5" ht="15.75">
      <c r="A101" s="4" t="s">
        <v>22</v>
      </c>
      <c r="B101" s="5" t="s">
        <v>23</v>
      </c>
      <c r="C101" s="76">
        <f>C102+C134+C136+C138</f>
        <v>1872469.9000000001</v>
      </c>
      <c r="D101" s="76">
        <f t="shared" ref="D101:E101" si="28">D102+D134+D136+D138</f>
        <v>1669320.0999999999</v>
      </c>
      <c r="E101" s="76">
        <f t="shared" si="28"/>
        <v>1602626.2999999998</v>
      </c>
    </row>
    <row r="102" spans="1:5" ht="15.75">
      <c r="A102" s="9" t="s">
        <v>24</v>
      </c>
      <c r="B102" s="10" t="s">
        <v>62</v>
      </c>
      <c r="C102" s="77">
        <f t="shared" ref="C102:E102" si="29">C107+C116+C130+C103</f>
        <v>1872469.9000000001</v>
      </c>
      <c r="D102" s="77">
        <f t="shared" si="29"/>
        <v>1669320.0999999999</v>
      </c>
      <c r="E102" s="77">
        <f t="shared" si="29"/>
        <v>1602626.2999999998</v>
      </c>
    </row>
    <row r="103" spans="1:5" ht="26.25" hidden="1">
      <c r="A103" s="47" t="s">
        <v>92</v>
      </c>
      <c r="B103" s="33" t="s">
        <v>93</v>
      </c>
      <c r="C103" s="77">
        <f t="shared" ref="C103:E103" si="30">C106+C104+C105</f>
        <v>0</v>
      </c>
      <c r="D103" s="77">
        <f t="shared" si="30"/>
        <v>0</v>
      </c>
      <c r="E103" s="77">
        <f t="shared" si="30"/>
        <v>0</v>
      </c>
    </row>
    <row r="104" spans="1:5" ht="15.75" hidden="1">
      <c r="A104" s="51" t="s">
        <v>212</v>
      </c>
      <c r="B104" s="45" t="s">
        <v>213</v>
      </c>
      <c r="C104" s="82"/>
      <c r="D104" s="82"/>
      <c r="E104" s="82"/>
    </row>
    <row r="105" spans="1:5" ht="26.25" hidden="1">
      <c r="A105" s="51" t="s">
        <v>246</v>
      </c>
      <c r="B105" s="45" t="s">
        <v>245</v>
      </c>
      <c r="C105" s="82"/>
      <c r="D105" s="82"/>
      <c r="E105" s="82"/>
    </row>
    <row r="106" spans="1:5" ht="15.75" hidden="1">
      <c r="A106" s="46" t="s">
        <v>122</v>
      </c>
      <c r="B106" s="7" t="s">
        <v>123</v>
      </c>
      <c r="C106" s="82"/>
      <c r="D106" s="82"/>
      <c r="E106" s="82"/>
    </row>
    <row r="107" spans="1:5" ht="26.25">
      <c r="A107" s="12" t="s">
        <v>25</v>
      </c>
      <c r="B107" s="48" t="s">
        <v>63</v>
      </c>
      <c r="C107" s="77">
        <f>SUM(C108:C115)</f>
        <v>435192</v>
      </c>
      <c r="D107" s="77">
        <f t="shared" ref="D107:E107" si="31">SUM(D108:D115)</f>
        <v>371264.69999999995</v>
      </c>
      <c r="E107" s="77">
        <f t="shared" si="31"/>
        <v>339449.5</v>
      </c>
    </row>
    <row r="108" spans="1:5" ht="39" hidden="1">
      <c r="A108" s="49" t="s">
        <v>188</v>
      </c>
      <c r="B108" s="11" t="s">
        <v>189</v>
      </c>
      <c r="C108" s="82"/>
      <c r="D108" s="82"/>
      <c r="E108" s="82"/>
    </row>
    <row r="109" spans="1:5" ht="39">
      <c r="A109" s="12" t="s">
        <v>124</v>
      </c>
      <c r="B109" s="48" t="s">
        <v>125</v>
      </c>
      <c r="C109" s="82">
        <v>18885.3</v>
      </c>
      <c r="D109" s="82">
        <v>19877.3</v>
      </c>
      <c r="E109" s="82">
        <v>19264.099999999999</v>
      </c>
    </row>
    <row r="110" spans="1:5" ht="15.75">
      <c r="A110" s="70" t="s">
        <v>247</v>
      </c>
      <c r="B110" s="72" t="s">
        <v>248</v>
      </c>
      <c r="C110" s="82">
        <v>813</v>
      </c>
      <c r="D110" s="82">
        <v>797.7</v>
      </c>
      <c r="E110" s="82">
        <v>797.7</v>
      </c>
    </row>
    <row r="111" spans="1:5" ht="26.25">
      <c r="A111" s="12" t="s">
        <v>99</v>
      </c>
      <c r="B111" s="48" t="s">
        <v>100</v>
      </c>
      <c r="C111" s="82">
        <v>171625.9</v>
      </c>
      <c r="D111" s="82">
        <v>120871.4</v>
      </c>
      <c r="E111" s="82">
        <v>122342.1</v>
      </c>
    </row>
    <row r="112" spans="1:5" ht="39" hidden="1">
      <c r="A112" s="12" t="s">
        <v>190</v>
      </c>
      <c r="B112" s="48" t="s">
        <v>191</v>
      </c>
      <c r="C112" s="77"/>
      <c r="D112" s="77"/>
      <c r="E112" s="77"/>
    </row>
    <row r="113" spans="1:5" ht="26.25" hidden="1">
      <c r="A113" s="12" t="s">
        <v>192</v>
      </c>
      <c r="B113" s="48" t="s">
        <v>193</v>
      </c>
      <c r="C113" s="77"/>
      <c r="D113" s="77"/>
      <c r="E113" s="77"/>
    </row>
    <row r="114" spans="1:5" ht="36.75" hidden="1">
      <c r="A114" s="71" t="s">
        <v>249</v>
      </c>
      <c r="B114" s="69" t="s">
        <v>250</v>
      </c>
      <c r="C114" s="77"/>
      <c r="D114" s="77"/>
      <c r="E114" s="77"/>
    </row>
    <row r="115" spans="1:5" ht="15.75">
      <c r="A115" s="9" t="s">
        <v>90</v>
      </c>
      <c r="B115" s="48" t="s">
        <v>91</v>
      </c>
      <c r="C115" s="77">
        <v>243867.8</v>
      </c>
      <c r="D115" s="77">
        <v>229718.3</v>
      </c>
      <c r="E115" s="77">
        <v>197045.6</v>
      </c>
    </row>
    <row r="116" spans="1:5" ht="15.75">
      <c r="A116" s="12" t="s">
        <v>70</v>
      </c>
      <c r="B116" s="48" t="s">
        <v>64</v>
      </c>
      <c r="C116" s="77">
        <f>SUM(C117:C129)</f>
        <v>1323260.8</v>
      </c>
      <c r="D116" s="77">
        <f t="shared" ref="D116:E116" si="32">SUM(D117:D129)</f>
        <v>1231548.5</v>
      </c>
      <c r="E116" s="77">
        <f t="shared" si="32"/>
        <v>1197337.0999999999</v>
      </c>
    </row>
    <row r="117" spans="1:5" ht="26.25" hidden="1">
      <c r="A117" s="12" t="s">
        <v>194</v>
      </c>
      <c r="B117" s="48" t="s">
        <v>195</v>
      </c>
      <c r="C117" s="77"/>
      <c r="D117" s="77"/>
      <c r="E117" s="77"/>
    </row>
    <row r="118" spans="1:5" ht="26.25">
      <c r="A118" s="12" t="s">
        <v>71</v>
      </c>
      <c r="B118" s="48" t="s">
        <v>65</v>
      </c>
      <c r="C118" s="77">
        <v>6205.6</v>
      </c>
      <c r="D118" s="77">
        <v>5984.2</v>
      </c>
      <c r="E118" s="77">
        <v>5970.9</v>
      </c>
    </row>
    <row r="119" spans="1:5" ht="39" hidden="1">
      <c r="A119" s="12" t="s">
        <v>241</v>
      </c>
      <c r="B119" s="11" t="s">
        <v>242</v>
      </c>
      <c r="C119" s="77"/>
      <c r="D119" s="77"/>
      <c r="E119" s="77"/>
    </row>
    <row r="120" spans="1:5" ht="26.25">
      <c r="A120" s="12" t="s">
        <v>72</v>
      </c>
      <c r="B120" s="11" t="s">
        <v>66</v>
      </c>
      <c r="C120" s="77">
        <v>4160.6000000000004</v>
      </c>
      <c r="D120" s="77">
        <v>4160.6000000000004</v>
      </c>
      <c r="E120" s="77">
        <v>4160.6000000000004</v>
      </c>
    </row>
    <row r="121" spans="1:5" ht="39" hidden="1">
      <c r="A121" s="12" t="s">
        <v>73</v>
      </c>
      <c r="B121" s="11" t="s">
        <v>67</v>
      </c>
      <c r="C121" s="77"/>
      <c r="D121" s="77"/>
      <c r="E121" s="77"/>
    </row>
    <row r="122" spans="1:5" ht="26.25" hidden="1">
      <c r="A122" s="12" t="s">
        <v>75</v>
      </c>
      <c r="B122" s="11" t="s">
        <v>74</v>
      </c>
      <c r="C122" s="77"/>
      <c r="D122" s="77"/>
      <c r="E122" s="77"/>
    </row>
    <row r="123" spans="1:5" ht="26.25">
      <c r="A123" s="12" t="s">
        <v>76</v>
      </c>
      <c r="B123" s="11" t="s">
        <v>77</v>
      </c>
      <c r="C123" s="77">
        <v>1273382</v>
      </c>
      <c r="D123" s="77">
        <v>1195806.8</v>
      </c>
      <c r="E123" s="77">
        <v>1152911.3999999999</v>
      </c>
    </row>
    <row r="124" spans="1:5" ht="51.75" hidden="1">
      <c r="A124" s="12" t="s">
        <v>78</v>
      </c>
      <c r="B124" s="11" t="s">
        <v>79</v>
      </c>
      <c r="C124" s="77"/>
      <c r="D124" s="77"/>
      <c r="E124" s="77"/>
    </row>
    <row r="125" spans="1:5" ht="39">
      <c r="A125" s="12" t="s">
        <v>80</v>
      </c>
      <c r="B125" s="11" t="s">
        <v>68</v>
      </c>
      <c r="C125" s="77">
        <v>22118</v>
      </c>
      <c r="D125" s="77">
        <v>22118</v>
      </c>
      <c r="E125" s="77">
        <v>22118</v>
      </c>
    </row>
    <row r="126" spans="1:5" ht="39" hidden="1">
      <c r="A126" s="12" t="s">
        <v>101</v>
      </c>
      <c r="B126" s="11" t="s">
        <v>102</v>
      </c>
      <c r="C126" s="77"/>
      <c r="D126" s="77"/>
      <c r="E126" s="77"/>
    </row>
    <row r="127" spans="1:5" ht="64.5" hidden="1">
      <c r="A127" s="12" t="s">
        <v>109</v>
      </c>
      <c r="B127" s="11" t="s">
        <v>110</v>
      </c>
      <c r="C127" s="77"/>
      <c r="D127" s="77"/>
      <c r="E127" s="77"/>
    </row>
    <row r="128" spans="1:5" ht="51.75" hidden="1">
      <c r="A128" s="12" t="s">
        <v>103</v>
      </c>
      <c r="B128" s="11" t="s">
        <v>104</v>
      </c>
      <c r="C128" s="77"/>
      <c r="D128" s="77"/>
      <c r="E128" s="77"/>
    </row>
    <row r="129" spans="1:5" ht="39">
      <c r="A129" s="52" t="s">
        <v>214</v>
      </c>
      <c r="B129" s="53" t="s">
        <v>215</v>
      </c>
      <c r="C129" s="82">
        <v>17394.599999999999</v>
      </c>
      <c r="D129" s="82">
        <v>3478.9</v>
      </c>
      <c r="E129" s="82">
        <v>12176.2</v>
      </c>
    </row>
    <row r="130" spans="1:5" s="14" customFormat="1" ht="15.75">
      <c r="A130" s="12" t="s">
        <v>81</v>
      </c>
      <c r="B130" s="11" t="s">
        <v>69</v>
      </c>
      <c r="C130" s="77">
        <f>SUM(C131:C133)</f>
        <v>114017.09999999999</v>
      </c>
      <c r="D130" s="77">
        <f t="shared" ref="D130:E130" si="33">SUM(D131:D133)</f>
        <v>66506.899999999994</v>
      </c>
      <c r="E130" s="77">
        <f t="shared" si="33"/>
        <v>65839.7</v>
      </c>
    </row>
    <row r="131" spans="1:5" s="14" customFormat="1" ht="39">
      <c r="A131" s="12" t="s">
        <v>82</v>
      </c>
      <c r="B131" s="11" t="s">
        <v>86</v>
      </c>
      <c r="C131" s="77">
        <v>110867.4</v>
      </c>
      <c r="D131" s="77">
        <v>64600.1</v>
      </c>
      <c r="E131" s="77">
        <v>63944.9</v>
      </c>
    </row>
    <row r="132" spans="1:5" s="14" customFormat="1" ht="39" hidden="1">
      <c r="A132" s="17" t="s">
        <v>255</v>
      </c>
      <c r="B132" s="18" t="s">
        <v>256</v>
      </c>
      <c r="C132" s="77"/>
      <c r="D132" s="77"/>
      <c r="E132" s="77"/>
    </row>
    <row r="133" spans="1:5" s="14" customFormat="1" ht="15.75">
      <c r="A133" s="31" t="s">
        <v>111</v>
      </c>
      <c r="B133" s="50" t="s">
        <v>112</v>
      </c>
      <c r="C133" s="77">
        <v>3149.7</v>
      </c>
      <c r="D133" s="77">
        <v>1906.8</v>
      </c>
      <c r="E133" s="77">
        <v>1894.8</v>
      </c>
    </row>
    <row r="134" spans="1:5" ht="26.25" hidden="1">
      <c r="A134" s="21" t="s">
        <v>116</v>
      </c>
      <c r="B134" s="22" t="s">
        <v>117</v>
      </c>
      <c r="C134" s="76">
        <f t="shared" ref="C134:E134" si="34">C135</f>
        <v>0</v>
      </c>
      <c r="D134" s="76">
        <f t="shared" si="34"/>
        <v>0</v>
      </c>
      <c r="E134" s="76">
        <f t="shared" si="34"/>
        <v>0</v>
      </c>
    </row>
    <row r="135" spans="1:5" ht="15.75" hidden="1">
      <c r="A135" s="26" t="s">
        <v>118</v>
      </c>
      <c r="B135" s="27" t="s">
        <v>119</v>
      </c>
      <c r="C135" s="77"/>
      <c r="D135" s="77"/>
      <c r="E135" s="77"/>
    </row>
    <row r="136" spans="1:5" ht="51.75" hidden="1">
      <c r="A136" s="29" t="s">
        <v>142</v>
      </c>
      <c r="B136" s="28" t="s">
        <v>170</v>
      </c>
      <c r="C136" s="76">
        <f t="shared" ref="C136" si="35">C137</f>
        <v>0</v>
      </c>
      <c r="D136" s="76"/>
      <c r="E136" s="76"/>
    </row>
    <row r="137" spans="1:5" ht="39" hidden="1">
      <c r="A137" s="30" t="s">
        <v>171</v>
      </c>
      <c r="B137" s="20" t="s">
        <v>143</v>
      </c>
      <c r="C137" s="77"/>
      <c r="D137" s="77"/>
      <c r="E137" s="77"/>
    </row>
    <row r="138" spans="1:5" ht="26.25" hidden="1">
      <c r="A138" s="29" t="s">
        <v>144</v>
      </c>
      <c r="B138" s="28" t="s">
        <v>147</v>
      </c>
      <c r="C138" s="76">
        <f t="shared" ref="C138" si="36">C139</f>
        <v>0</v>
      </c>
      <c r="D138" s="76"/>
      <c r="E138" s="76"/>
    </row>
    <row r="139" spans="1:5" ht="26.25" hidden="1">
      <c r="A139" s="30" t="s">
        <v>145</v>
      </c>
      <c r="B139" s="20" t="s">
        <v>146</v>
      </c>
      <c r="C139" s="77"/>
      <c r="D139" s="77"/>
      <c r="E139" s="77"/>
    </row>
    <row r="140" spans="1:5" ht="15.75">
      <c r="A140" s="6"/>
      <c r="B140" s="5" t="s">
        <v>105</v>
      </c>
      <c r="C140" s="76">
        <f>C11+C101</f>
        <v>3561702.9000000004</v>
      </c>
      <c r="D140" s="76">
        <f t="shared" ref="D140:E140" si="37">D11+D101</f>
        <v>3376259.2</v>
      </c>
      <c r="E140" s="76">
        <f t="shared" si="37"/>
        <v>3320490.3</v>
      </c>
    </row>
  </sheetData>
  <protectedRanges>
    <protectedRange sqref="C27" name="krista_tr_72_0_1_2"/>
    <protectedRange sqref="D27" name="krista_tr_74_0_1_2"/>
    <protectedRange sqref="E27" name="krista_tr_75_0_1_2"/>
    <protectedRange sqref="C30" name="krista_tr_72_0_1_2_1"/>
    <protectedRange sqref="D30" name="krista_tr_74_0_1_2_1"/>
    <protectedRange sqref="E30" name="krista_tr_75_0_1_2_1"/>
    <protectedRange sqref="C32" name="krista_tr_72_0_1_2_2"/>
    <protectedRange sqref="D32" name="krista_tr_74_0_1_2_2"/>
    <protectedRange sqref="E32" name="krista_tr_75_0_1_2_2"/>
  </protectedRanges>
  <mergeCells count="6">
    <mergeCell ref="B1:C1"/>
    <mergeCell ref="A8:A9"/>
    <mergeCell ref="B8:B9"/>
    <mergeCell ref="C8:E8"/>
    <mergeCell ref="D1:E1"/>
    <mergeCell ref="A5:E5"/>
  </mergeCells>
  <printOptions horizontalCentered="1"/>
  <pageMargins left="0" right="0" top="0.74803149606299213" bottom="0" header="0.31496062992125984" footer="0.31496062992125984"/>
  <pageSetup paperSize="9" scale="9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H41" sqref="H41"/>
    </sheetView>
  </sheetViews>
  <sheetFormatPr defaultRowHeight="12.75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Полный вариант</vt:lpstr>
      <vt:lpstr>Лист1</vt:lpstr>
      <vt:lpstr>'Полный вариант'!Заголовки_для_печати</vt:lpstr>
      <vt:lpstr>'Полный вариант'!Область_печати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MazhorovaEA</cp:lastModifiedBy>
  <cp:lastPrinted>2016-10-26T11:38:00Z</cp:lastPrinted>
  <dcterms:created xsi:type="dcterms:W3CDTF">1996-10-08T23:32:33Z</dcterms:created>
  <dcterms:modified xsi:type="dcterms:W3CDTF">2016-10-26T11:38:04Z</dcterms:modified>
</cp:coreProperties>
</file>